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фінуправління\СЕСІЯ 2024\жовтень\звіт за 9 місяців\"/>
    </mc:Choice>
  </mc:AlternateContent>
  <xr:revisionPtr revIDLastSave="0" documentId="13_ncr:1_{EEF82284-DE6C-4CA3-861A-4BB93AA56300}" xr6:coauthVersionLast="47" xr6:coauthVersionMax="47" xr10:uidLastSave="{00000000-0000-0000-0000-000000000000}"/>
  <bookViews>
    <workbookView xWindow="-120" yWindow="-120" windowWidth="29040" windowHeight="15840" xr2:uid="{65D14389-C643-465C-9F88-B468ECCE4F9A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1" l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H7" i="1"/>
  <c r="I7" i="1"/>
</calcChain>
</file>

<file path=xl/sharedStrings.xml><?xml version="1.0" encoding="utf-8"?>
<sst xmlns="http://schemas.openxmlformats.org/spreadsheetml/2006/main" count="116" uniqueCount="116">
  <si>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</si>
  <si>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</si>
  <si>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</si>
  <si>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</si>
  <si>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</si>
  <si>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</si>
  <si>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</si>
  <si>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</si>
  <si>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</si>
  <si>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</si>
  <si>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</si>
  <si>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</si>
  <si>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</si>
  <si>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</si>
  <si>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</si>
  <si>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</si>
  <si>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</si>
  <si>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</si>
  <si>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</si>
  <si>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</si>
  <si>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</si>
  <si>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</si>
  <si>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</si>
  <si>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</si>
  <si>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</si>
  <si>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</si>
  <si>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</si>
  <si>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</si>
  <si>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</si>
  <si>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</si>
  <si>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</si>
  <si>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</si>
  <si>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</si>
  <si>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</si>
  <si>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</si>
  <si>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</si>
  <si>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</si>
  <si>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</si>
  <si>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2010</t>
  </si>
  <si>
    <t>Багатопрофільна стаціонарна медична допомога населенню</t>
  </si>
  <si>
    <t>2112</t>
  </si>
  <si>
    <t>Первинна медична допомога населенню, що надається фельдшерськими, фельдшерсько-акушерськими пунктами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</si>
  <si>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</si>
  <si>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</si>
  <si>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</si>
  <si>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</si>
  <si>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</si>
  <si>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</si>
  <si>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</si>
  <si>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</si>
  <si>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</si>
  <si>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</si>
  <si>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</si>
  <si>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</si>
  <si>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</si>
  <si>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</si>
  <si>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</si>
  <si>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</si>
  <si>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</si>
  <si>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</si>
  <si>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</si>
  <si>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</si>
  <si>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</si>
  <si>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</si>
  <si>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</si>
  <si>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</si>
  <si>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</si>
  <si>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</si>
  <si>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</si>
  <si>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</si>
  <si>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</si>
  <si>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</si>
  <si>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</si>
  <si>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</si>
  <si>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</si>
  <si>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</si>
  <si>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</si>
  <si>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</si>
  <si>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5049</t>
  </si>
  <si>
    <t>Виконання окремих заходів з реалізації соціального проекту `Активні парки - локації здорової України`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</si>
  <si>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</si>
  <si>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</si>
  <si>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</si>
  <si>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</si>
  <si>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</si>
  <si>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</si>
  <si>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</si>
  <si>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</si>
  <si>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7370</t>
  </si>
  <si>
    <t>Реалізація інших заходів щодо соціально-економічного розвитку територій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</si>
  <si>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</si>
  <si>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</si>
  <si>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</si>
  <si>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</si>
  <si>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</si>
  <si>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</si>
  <si>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</si>
  <si>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</si>
  <si>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</si>
  <si>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</si>
  <si>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8330</t>
  </si>
  <si>
    <t>Інша діяльність у сфері екології та охорони природних ресурсів</t>
  </si>
  <si>
    <t>8710</t>
  </si>
  <si>
    <t>Резервний фонд місцевого бюджету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</si>
  <si>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</si>
  <si>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</si>
  <si>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</si>
  <si>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</si>
  <si>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                                   Виконання видаткової частини загального фонду</t>
  </si>
  <si>
    <t>грн, коп</t>
  </si>
  <si>
    <t xml:space="preserve"> Всього по бюджету</t>
  </si>
  <si>
    <t>Начальник фінансового управління</t>
  </si>
  <si>
    <t>Василь КОВАЛЬЧУК</t>
  </si>
  <si>
    <t>% виконання до річного плану</t>
  </si>
  <si>
    <t xml:space="preserve">                                                                            бюджету Сокальської міської територіальної громади за 9 місяців 2024 року</t>
  </si>
  <si>
    <t>% виконання до плану на 9 місяців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</si>
</sst>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4" x14ac:knownFonts="1"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0" fillId="0" borderId="0" xfId="0"/>
    <xf numFmtId="0" fontId="3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F3FD0-AC9D-4CD7-ACAE-F189BB8276EE}">
  <sheetPr>
    <pageSetUpPr fitToPage="1"/>
  </sheetPr>
  <dimension ref="B2:M64"/>
  <sheetViews>
    <sheetView tabSelected="1" topLeftCell="A47" workbookViewId="0">
      <selection activeCell="H58" sqref="H58:I58"/>
    </sheetView>
  </sheetViews>
  <sheetFormatPr defaultRowHeight="12.75" x14ac:dyDescent="0.2"/>
  <cols>
    <col min="1" max="1" width="5.28515625" customWidth="1"/>
    <col min="3" max="3" width="48.28515625" customWidth="1"/>
    <col min="4" max="4" width="16.42578125" customWidth="1"/>
    <col min="5" max="5" width="17" customWidth="1"/>
    <col min="6" max="6" width="16.140625" customWidth="1"/>
    <col min="7" max="7" width="17" customWidth="1"/>
    <col min="8" max="8" width="15.42578125" customWidth="1"/>
    <col min="9" max="9" width="16.28515625" customWidth="1"/>
  </cols>
  <sheetData>
    <row r="2" spans="2:13" ht="15.75" x14ac:dyDescent="0.25">
      <c r="C2" s="12" t="s">
        <v>108</v>
      </c>
      <c r="D2" s="12"/>
      <c r="E2" s="12"/>
      <c r="F2" s="12"/>
      <c r="G2" s="3"/>
      <c r="H2" s="3"/>
      <c r="I2" s="3"/>
    </row>
    <row r="3" spans="2:13" ht="15.75" x14ac:dyDescent="0.25">
      <c r="B3" s="1"/>
      <c r="C3" s="19" t="s">
        <v>114</v>
      </c>
      <c r="D3" s="19"/>
      <c r="E3" s="19"/>
      <c r="F3" s="19"/>
      <c r="G3" s="4"/>
      <c r="H3" s="3"/>
      <c r="I3" s="3"/>
    </row>
    <row r="4" spans="2:13" ht="14.25" x14ac:dyDescent="0.2">
      <c r="B4" s="1"/>
      <c r="C4" s="4"/>
      <c r="D4" s="4"/>
      <c r="E4" s="4"/>
      <c r="F4" s="4"/>
      <c r="G4" s="4"/>
      <c r="H4" s="3"/>
      <c r="I4" s="3"/>
    </row>
    <row r="5" spans="2:13" ht="15" x14ac:dyDescent="0.25">
      <c r="C5" s="3"/>
      <c r="D5" s="3"/>
      <c r="E5" s="3"/>
      <c r="F5" s="3"/>
      <c r="G5" s="3"/>
      <c r="H5" s="3"/>
      <c r="I5" s="5" t="s">
        <v>109</v>
      </c>
    </row>
    <row r="6" spans="2:13" ht="71.25" x14ac:dyDescent="0.2">
      <c r="B6" s="6" t="s">
        <v>0</v>
      </c>
      <c r="C6" s="6" t="s">
        <v>1</v>
      </c>
      <c r="D6" s="6" t="s">
        <v>2</v>
      </c>
      <c r="E6" s="6" t="s">
        <v>3</v>
      </c>
      <c r="F6" s="6" t="s">
        <v>4</v>
      </c>
      <c r="G6" s="6" t="s">
        <v>5</v>
      </c>
      <c r="H6" s="6" t="s">
        <v>113</v>
      </c>
      <c r="I6" s="6" t="s">
        <v>115</v>
      </c>
    </row>
    <row r="7" spans="2:13" ht="70.5" customHeight="1" x14ac:dyDescent="0.2">
      <c r="B7" s="7" t="s">
        <v>6</v>
      </c>
      <c r="C7" s="15" t="s">
        <v>7</v>
      </c>
      <c r="D7" s="17">
        <v>29376500</v>
      </c>
      <c r="E7" s="17">
        <v>32103950</v>
      </c>
      <c r="F7" s="17">
        <v>24440100</v>
      </c>
      <c r="G7" s="17">
        <v>21639921.25</v>
      </c>
      <c r="H7" s="16">
        <f>G7/E7*100</f>
        <v>67.405790408968372</v>
      </c>
      <c r="I7" s="16">
        <f>G7/F7*100</f>
        <v>88.542687018465543</v>
      </c>
      <c r="J7" s="2"/>
      <c r="K7" s="2"/>
      <c r="L7" s="2"/>
      <c r="M7" s="2"/>
    </row>
    <row r="8" spans="2:13" ht="45" x14ac:dyDescent="0.2">
      <c r="B8" s="7" t="s">
        <v>8</v>
      </c>
      <c r="C8" s="15" t="s">
        <v>9</v>
      </c>
      <c r="D8" s="17">
        <v>5154910</v>
      </c>
      <c r="E8" s="17">
        <v>5423140</v>
      </c>
      <c r="F8" s="17">
        <v>4173180</v>
      </c>
      <c r="G8" s="17">
        <v>3555242.08</v>
      </c>
      <c r="H8" s="16">
        <f t="shared" ref="H8:H58" si="0">G8/E8*100</f>
        <v>65.55689287018221</v>
      </c>
      <c r="I8" s="16">
        <f t="shared" ref="I8:I58" si="1">G8/F8*100</f>
        <v>85.192636790169601</v>
      </c>
      <c r="J8" s="2"/>
      <c r="K8" s="2"/>
      <c r="L8" s="2"/>
      <c r="M8" s="2"/>
    </row>
    <row r="9" spans="2:13" ht="30" x14ac:dyDescent="0.2">
      <c r="B9" s="7" t="s">
        <v>10</v>
      </c>
      <c r="C9" s="15" t="s">
        <v>11</v>
      </c>
      <c r="D9" s="17">
        <v>40000</v>
      </c>
      <c r="E9" s="17">
        <v>87750</v>
      </c>
      <c r="F9" s="17">
        <v>87750</v>
      </c>
      <c r="G9" s="17">
        <v>72750</v>
      </c>
      <c r="H9" s="16">
        <f t="shared" si="0"/>
        <v>82.90598290598291</v>
      </c>
      <c r="I9" s="16">
        <f t="shared" si="1"/>
        <v>82.90598290598291</v>
      </c>
      <c r="J9" s="2"/>
      <c r="K9" s="2"/>
      <c r="L9" s="2"/>
      <c r="M9" s="2"/>
    </row>
    <row r="10" spans="2:13" ht="15" x14ac:dyDescent="0.2">
      <c r="B10" s="7" t="s">
        <v>12</v>
      </c>
      <c r="C10" s="15" t="s">
        <v>13</v>
      </c>
      <c r="D10" s="17">
        <v>68014220</v>
      </c>
      <c r="E10" s="17">
        <v>68582720</v>
      </c>
      <c r="F10" s="17">
        <v>51818890</v>
      </c>
      <c r="G10" s="17">
        <v>43844056.759999998</v>
      </c>
      <c r="H10" s="16">
        <f t="shared" si="0"/>
        <v>63.928722512026347</v>
      </c>
      <c r="I10" s="16">
        <f t="shared" si="1"/>
        <v>84.610181267873543</v>
      </c>
      <c r="J10" s="2"/>
      <c r="K10" s="2"/>
      <c r="L10" s="2"/>
      <c r="M10" s="2"/>
    </row>
    <row r="11" spans="2:13" ht="45" x14ac:dyDescent="0.2">
      <c r="B11" s="7" t="s">
        <v>14</v>
      </c>
      <c r="C11" s="15" t="s">
        <v>15</v>
      </c>
      <c r="D11" s="17">
        <v>81593650</v>
      </c>
      <c r="E11" s="17">
        <v>111608780</v>
      </c>
      <c r="F11" s="17">
        <v>89028190</v>
      </c>
      <c r="G11" s="17">
        <v>63032618.920000002</v>
      </c>
      <c r="H11" s="16">
        <f t="shared" si="0"/>
        <v>56.476398111331385</v>
      </c>
      <c r="I11" s="16">
        <f t="shared" si="1"/>
        <v>70.800741787516969</v>
      </c>
      <c r="J11" s="2"/>
      <c r="K11" s="2"/>
      <c r="L11" s="2"/>
      <c r="M11" s="2"/>
    </row>
    <row r="12" spans="2:13" ht="45" x14ac:dyDescent="0.2">
      <c r="B12" s="7" t="s">
        <v>16</v>
      </c>
      <c r="C12" s="15" t="s">
        <v>17</v>
      </c>
      <c r="D12" s="17">
        <v>137276100</v>
      </c>
      <c r="E12" s="17">
        <v>137662300</v>
      </c>
      <c r="F12" s="17">
        <v>101015200</v>
      </c>
      <c r="G12" s="17">
        <v>93025676.400000006</v>
      </c>
      <c r="H12" s="16">
        <f t="shared" si="0"/>
        <v>67.57527398568817</v>
      </c>
      <c r="I12" s="16">
        <f t="shared" si="1"/>
        <v>92.090770893885292</v>
      </c>
      <c r="J12" s="2"/>
      <c r="K12" s="2"/>
      <c r="L12" s="2"/>
      <c r="M12" s="2"/>
    </row>
    <row r="13" spans="2:13" ht="45" x14ac:dyDescent="0.2">
      <c r="B13" s="7" t="s">
        <v>18</v>
      </c>
      <c r="C13" s="15" t="s">
        <v>19</v>
      </c>
      <c r="D13" s="17">
        <v>7537010</v>
      </c>
      <c r="E13" s="17">
        <v>7719120</v>
      </c>
      <c r="F13" s="17">
        <v>5596590</v>
      </c>
      <c r="G13" s="17">
        <v>4548045.58</v>
      </c>
      <c r="H13" s="16">
        <f t="shared" si="0"/>
        <v>58.919223693892562</v>
      </c>
      <c r="I13" s="16">
        <f t="shared" si="1"/>
        <v>81.26458396988167</v>
      </c>
      <c r="J13" s="2"/>
      <c r="K13" s="2"/>
      <c r="L13" s="2"/>
      <c r="M13" s="2"/>
    </row>
    <row r="14" spans="2:13" ht="30" x14ac:dyDescent="0.2">
      <c r="B14" s="7" t="s">
        <v>20</v>
      </c>
      <c r="C14" s="15" t="s">
        <v>21</v>
      </c>
      <c r="D14" s="17">
        <v>14420800</v>
      </c>
      <c r="E14" s="17">
        <v>14420800</v>
      </c>
      <c r="F14" s="17">
        <v>11355180</v>
      </c>
      <c r="G14" s="17">
        <v>9350687.9499999993</v>
      </c>
      <c r="H14" s="16">
        <f t="shared" si="0"/>
        <v>64.841672792078114</v>
      </c>
      <c r="I14" s="16">
        <f t="shared" si="1"/>
        <v>82.347333551735858</v>
      </c>
      <c r="J14" s="2"/>
      <c r="K14" s="2"/>
      <c r="L14" s="2"/>
      <c r="M14" s="2"/>
    </row>
    <row r="15" spans="2:13" ht="30" x14ac:dyDescent="0.2">
      <c r="B15" s="7" t="s">
        <v>22</v>
      </c>
      <c r="C15" s="15" t="s">
        <v>23</v>
      </c>
      <c r="D15" s="17">
        <v>9869940</v>
      </c>
      <c r="E15" s="17">
        <v>9830180</v>
      </c>
      <c r="F15" s="17">
        <v>7271810</v>
      </c>
      <c r="G15" s="17">
        <v>6324682.8399999999</v>
      </c>
      <c r="H15" s="16">
        <f t="shared" si="0"/>
        <v>64.339440783383424</v>
      </c>
      <c r="I15" s="16">
        <f t="shared" si="1"/>
        <v>86.975358817130811</v>
      </c>
      <c r="J15" s="2"/>
      <c r="K15" s="2"/>
      <c r="L15" s="2"/>
      <c r="M15" s="2"/>
    </row>
    <row r="16" spans="2:13" ht="15" x14ac:dyDescent="0.2">
      <c r="B16" s="7" t="s">
        <v>24</v>
      </c>
      <c r="C16" s="15" t="s">
        <v>25</v>
      </c>
      <c r="D16" s="17">
        <v>138000</v>
      </c>
      <c r="E16" s="17">
        <v>168000</v>
      </c>
      <c r="F16" s="17">
        <v>168000</v>
      </c>
      <c r="G16" s="17">
        <v>135314.85</v>
      </c>
      <c r="H16" s="16">
        <f t="shared" si="0"/>
        <v>80.54455357142858</v>
      </c>
      <c r="I16" s="16">
        <f t="shared" si="1"/>
        <v>80.54455357142858</v>
      </c>
      <c r="J16" s="2"/>
      <c r="K16" s="2"/>
      <c r="L16" s="2"/>
      <c r="M16" s="2"/>
    </row>
    <row r="17" spans="2:13" ht="45" x14ac:dyDescent="0.2">
      <c r="B17" s="7" t="s">
        <v>26</v>
      </c>
      <c r="C17" s="15" t="s">
        <v>27</v>
      </c>
      <c r="D17" s="17">
        <v>135860</v>
      </c>
      <c r="E17" s="17">
        <v>231580</v>
      </c>
      <c r="F17" s="17">
        <v>192090</v>
      </c>
      <c r="G17" s="17">
        <v>94629.6</v>
      </c>
      <c r="H17" s="16">
        <f t="shared" si="0"/>
        <v>40.862596079108734</v>
      </c>
      <c r="I17" s="16">
        <f t="shared" si="1"/>
        <v>49.26315789473685</v>
      </c>
      <c r="J17" s="2"/>
      <c r="K17" s="2"/>
      <c r="L17" s="2"/>
      <c r="M17" s="2"/>
    </row>
    <row r="18" spans="2:13" ht="45" x14ac:dyDescent="0.2">
      <c r="B18" s="7" t="s">
        <v>28</v>
      </c>
      <c r="C18" s="15" t="s">
        <v>29</v>
      </c>
      <c r="D18" s="17">
        <v>2427000</v>
      </c>
      <c r="E18" s="17">
        <v>2427000</v>
      </c>
      <c r="F18" s="17">
        <v>1730000</v>
      </c>
      <c r="G18" s="17">
        <v>1245119.6000000001</v>
      </c>
      <c r="H18" s="16">
        <f t="shared" si="0"/>
        <v>51.302826534816646</v>
      </c>
      <c r="I18" s="16">
        <f t="shared" si="1"/>
        <v>71.972231213872846</v>
      </c>
      <c r="J18" s="2"/>
      <c r="K18" s="2"/>
      <c r="L18" s="2"/>
      <c r="M18" s="2"/>
    </row>
    <row r="19" spans="2:13" ht="45" x14ac:dyDescent="0.2">
      <c r="B19" s="7" t="s">
        <v>30</v>
      </c>
      <c r="C19" s="15" t="s">
        <v>31</v>
      </c>
      <c r="D19" s="17">
        <v>1788190</v>
      </c>
      <c r="E19" s="17">
        <v>1762490</v>
      </c>
      <c r="F19" s="17">
        <v>1346490</v>
      </c>
      <c r="G19" s="17">
        <v>1011664.16</v>
      </c>
      <c r="H19" s="16">
        <f t="shared" si="0"/>
        <v>57.399710636656096</v>
      </c>
      <c r="I19" s="16">
        <f t="shared" si="1"/>
        <v>75.133432851339407</v>
      </c>
      <c r="J19" s="2"/>
      <c r="K19" s="2"/>
      <c r="L19" s="2"/>
      <c r="M19" s="2"/>
    </row>
    <row r="20" spans="2:13" ht="65.25" customHeight="1" x14ac:dyDescent="0.2">
      <c r="B20" s="7" t="s">
        <v>32</v>
      </c>
      <c r="C20" s="15" t="s">
        <v>33</v>
      </c>
      <c r="D20" s="17">
        <v>0</v>
      </c>
      <c r="E20" s="17">
        <v>283710</v>
      </c>
      <c r="F20" s="17">
        <v>283710</v>
      </c>
      <c r="G20" s="17">
        <v>19879.900000000001</v>
      </c>
      <c r="H20" s="16">
        <f t="shared" si="0"/>
        <v>7.007119946424166</v>
      </c>
      <c r="I20" s="16">
        <f t="shared" si="1"/>
        <v>7.007119946424166</v>
      </c>
      <c r="J20" s="2"/>
      <c r="K20" s="2"/>
      <c r="L20" s="2"/>
      <c r="M20" s="2"/>
    </row>
    <row r="21" spans="2:13" ht="90" x14ac:dyDescent="0.2">
      <c r="B21" s="7" t="s">
        <v>34</v>
      </c>
      <c r="C21" s="15" t="s">
        <v>35</v>
      </c>
      <c r="D21" s="17">
        <v>0</v>
      </c>
      <c r="E21" s="17">
        <v>68000</v>
      </c>
      <c r="F21" s="17">
        <v>68000</v>
      </c>
      <c r="G21" s="17">
        <v>19879.29</v>
      </c>
      <c r="H21" s="16">
        <f t="shared" si="0"/>
        <v>29.234249999999999</v>
      </c>
      <c r="I21" s="16">
        <f t="shared" si="1"/>
        <v>29.234249999999999</v>
      </c>
      <c r="J21" s="2"/>
      <c r="K21" s="2"/>
      <c r="L21" s="2"/>
      <c r="M21" s="2"/>
    </row>
    <row r="22" spans="2:13" ht="99.75" customHeight="1" x14ac:dyDescent="0.2">
      <c r="B22" s="7" t="s">
        <v>36</v>
      </c>
      <c r="C22" s="15" t="s">
        <v>37</v>
      </c>
      <c r="D22" s="17">
        <v>0</v>
      </c>
      <c r="E22" s="17">
        <v>497190</v>
      </c>
      <c r="F22" s="17">
        <v>497190</v>
      </c>
      <c r="G22" s="17">
        <v>15646</v>
      </c>
      <c r="H22" s="16">
        <f t="shared" si="0"/>
        <v>3.1468854964902753</v>
      </c>
      <c r="I22" s="16">
        <f t="shared" si="1"/>
        <v>3.1468854964902753</v>
      </c>
      <c r="J22" s="2"/>
      <c r="K22" s="2"/>
      <c r="L22" s="2"/>
      <c r="M22" s="2"/>
    </row>
    <row r="23" spans="2:13" ht="30" x14ac:dyDescent="0.2">
      <c r="B23" s="7" t="s">
        <v>38</v>
      </c>
      <c r="C23" s="15" t="s">
        <v>39</v>
      </c>
      <c r="D23" s="17">
        <v>14175400</v>
      </c>
      <c r="E23" s="17">
        <v>14235400</v>
      </c>
      <c r="F23" s="17">
        <v>8492500</v>
      </c>
      <c r="G23" s="17">
        <v>6435792.5499999998</v>
      </c>
      <c r="H23" s="16">
        <f t="shared" si="0"/>
        <v>45.209776683479213</v>
      </c>
      <c r="I23" s="16">
        <f t="shared" si="1"/>
        <v>75.782073005593162</v>
      </c>
      <c r="J23" s="2"/>
      <c r="K23" s="2"/>
      <c r="L23" s="2"/>
      <c r="M23" s="2"/>
    </row>
    <row r="24" spans="2:13" ht="45" x14ac:dyDescent="0.2">
      <c r="B24" s="7" t="s">
        <v>40</v>
      </c>
      <c r="C24" s="15" t="s">
        <v>41</v>
      </c>
      <c r="D24" s="17">
        <v>338700</v>
      </c>
      <c r="E24" s="17">
        <v>338700</v>
      </c>
      <c r="F24" s="17">
        <v>233400</v>
      </c>
      <c r="G24" s="17">
        <v>135721.72</v>
      </c>
      <c r="H24" s="16">
        <f t="shared" si="0"/>
        <v>40.071366991437849</v>
      </c>
      <c r="I24" s="16">
        <f t="shared" si="1"/>
        <v>58.149837189374466</v>
      </c>
      <c r="J24" s="2"/>
      <c r="K24" s="2"/>
      <c r="L24" s="2"/>
      <c r="M24" s="2"/>
    </row>
    <row r="25" spans="2:13" ht="45" x14ac:dyDescent="0.2">
      <c r="B25" s="7" t="s">
        <v>42</v>
      </c>
      <c r="C25" s="15" t="s">
        <v>43</v>
      </c>
      <c r="D25" s="17">
        <v>1444900</v>
      </c>
      <c r="E25" s="17">
        <v>1444900</v>
      </c>
      <c r="F25" s="17">
        <v>944500</v>
      </c>
      <c r="G25" s="17">
        <v>765391.58</v>
      </c>
      <c r="H25" s="16">
        <f t="shared" si="0"/>
        <v>52.97194131081735</v>
      </c>
      <c r="I25" s="16">
        <f t="shared" si="1"/>
        <v>81.036694547379568</v>
      </c>
      <c r="J25" s="2"/>
      <c r="K25" s="2"/>
      <c r="L25" s="2"/>
      <c r="M25" s="2"/>
    </row>
    <row r="26" spans="2:13" ht="30" x14ac:dyDescent="0.2">
      <c r="B26" s="7" t="s">
        <v>44</v>
      </c>
      <c r="C26" s="15" t="s">
        <v>45</v>
      </c>
      <c r="D26" s="17">
        <v>1320000</v>
      </c>
      <c r="E26" s="17">
        <v>1909400</v>
      </c>
      <c r="F26" s="17">
        <v>1703400</v>
      </c>
      <c r="G26" s="17">
        <v>1176733.6000000001</v>
      </c>
      <c r="H26" s="16">
        <f t="shared" si="0"/>
        <v>61.628448727348903</v>
      </c>
      <c r="I26" s="16">
        <f t="shared" si="1"/>
        <v>69.081460608195371</v>
      </c>
      <c r="J26" s="2"/>
      <c r="K26" s="2"/>
      <c r="L26" s="2"/>
      <c r="M26" s="2"/>
    </row>
    <row r="27" spans="2:13" ht="30" x14ac:dyDescent="0.2">
      <c r="B27" s="7" t="s">
        <v>46</v>
      </c>
      <c r="C27" s="15" t="s">
        <v>47</v>
      </c>
      <c r="D27" s="17">
        <v>7900</v>
      </c>
      <c r="E27" s="17">
        <v>7900</v>
      </c>
      <c r="F27" s="17">
        <v>6000</v>
      </c>
      <c r="G27" s="17">
        <v>4780.6099999999997</v>
      </c>
      <c r="H27" s="16">
        <f t="shared" si="0"/>
        <v>60.514050632911385</v>
      </c>
      <c r="I27" s="16">
        <f t="shared" si="1"/>
        <v>79.676833333333335</v>
      </c>
      <c r="J27" s="2"/>
      <c r="K27" s="2"/>
      <c r="L27" s="2"/>
      <c r="M27" s="2"/>
    </row>
    <row r="28" spans="2:13" ht="45" x14ac:dyDescent="0.2">
      <c r="B28" s="7" t="s">
        <v>48</v>
      </c>
      <c r="C28" s="15" t="s">
        <v>49</v>
      </c>
      <c r="D28" s="17">
        <v>660000</v>
      </c>
      <c r="E28" s="17">
        <v>1980000</v>
      </c>
      <c r="F28" s="17">
        <v>1980000</v>
      </c>
      <c r="G28" s="17">
        <v>1320000</v>
      </c>
      <c r="H28" s="16">
        <f t="shared" si="0"/>
        <v>66.666666666666657</v>
      </c>
      <c r="I28" s="16">
        <f t="shared" si="1"/>
        <v>66.666666666666657</v>
      </c>
      <c r="J28" s="2"/>
      <c r="K28" s="2"/>
      <c r="L28" s="2"/>
      <c r="M28" s="2"/>
    </row>
    <row r="29" spans="2:13" ht="45" x14ac:dyDescent="0.2">
      <c r="B29" s="7" t="s">
        <v>50</v>
      </c>
      <c r="C29" s="15" t="s">
        <v>51</v>
      </c>
      <c r="D29" s="17">
        <v>50000</v>
      </c>
      <c r="E29" s="17">
        <v>150000</v>
      </c>
      <c r="F29" s="17">
        <v>150000</v>
      </c>
      <c r="G29" s="17">
        <v>50000</v>
      </c>
      <c r="H29" s="16">
        <f t="shared" si="0"/>
        <v>33.333333333333329</v>
      </c>
      <c r="I29" s="16">
        <f t="shared" si="1"/>
        <v>33.333333333333329</v>
      </c>
      <c r="J29" s="2"/>
      <c r="K29" s="2"/>
      <c r="L29" s="2"/>
      <c r="M29" s="2"/>
    </row>
    <row r="30" spans="2:13" ht="90" x14ac:dyDescent="0.2">
      <c r="B30" s="7" t="s">
        <v>52</v>
      </c>
      <c r="C30" s="15" t="s">
        <v>53</v>
      </c>
      <c r="D30" s="17">
        <v>100000</v>
      </c>
      <c r="E30" s="17">
        <v>825920</v>
      </c>
      <c r="F30" s="17">
        <v>825920</v>
      </c>
      <c r="G30" s="17">
        <v>526842.93999999994</v>
      </c>
      <c r="H30" s="16">
        <f t="shared" si="0"/>
        <v>63.788616330879499</v>
      </c>
      <c r="I30" s="16">
        <f t="shared" si="1"/>
        <v>63.788616330879499</v>
      </c>
      <c r="J30" s="2"/>
      <c r="K30" s="2"/>
      <c r="L30" s="2"/>
      <c r="M30" s="2"/>
    </row>
    <row r="31" spans="2:13" ht="51.75" customHeight="1" x14ac:dyDescent="0.2">
      <c r="B31" s="7" t="s">
        <v>54</v>
      </c>
      <c r="C31" s="15" t="s">
        <v>55</v>
      </c>
      <c r="D31" s="17">
        <v>60000</v>
      </c>
      <c r="E31" s="17">
        <v>60000</v>
      </c>
      <c r="F31" s="17">
        <v>60000</v>
      </c>
      <c r="G31" s="17">
        <v>50364.2</v>
      </c>
      <c r="H31" s="16">
        <f t="shared" si="0"/>
        <v>83.940333333333328</v>
      </c>
      <c r="I31" s="16">
        <f t="shared" si="1"/>
        <v>83.940333333333328</v>
      </c>
      <c r="J31" s="2"/>
      <c r="K31" s="2"/>
      <c r="L31" s="2"/>
      <c r="M31" s="2"/>
    </row>
    <row r="32" spans="2:13" ht="54" customHeight="1" x14ac:dyDescent="0.2">
      <c r="B32" s="7" t="s">
        <v>56</v>
      </c>
      <c r="C32" s="15" t="s">
        <v>57</v>
      </c>
      <c r="D32" s="17">
        <v>200000</v>
      </c>
      <c r="E32" s="17">
        <v>783240</v>
      </c>
      <c r="F32" s="17">
        <v>783240</v>
      </c>
      <c r="G32" s="17">
        <v>595540</v>
      </c>
      <c r="H32" s="16">
        <f t="shared" si="0"/>
        <v>76.035442520810989</v>
      </c>
      <c r="I32" s="16">
        <f t="shared" si="1"/>
        <v>76.035442520810989</v>
      </c>
      <c r="J32" s="2"/>
      <c r="K32" s="2"/>
      <c r="L32" s="2"/>
      <c r="M32" s="2"/>
    </row>
    <row r="33" spans="2:13" ht="45" x14ac:dyDescent="0.2">
      <c r="B33" s="7" t="s">
        <v>58</v>
      </c>
      <c r="C33" s="15" t="s">
        <v>59</v>
      </c>
      <c r="D33" s="17">
        <v>7885800</v>
      </c>
      <c r="E33" s="17">
        <v>8069380</v>
      </c>
      <c r="F33" s="17">
        <v>6114880</v>
      </c>
      <c r="G33" s="17">
        <v>5885180.7400000002</v>
      </c>
      <c r="H33" s="16">
        <f t="shared" si="0"/>
        <v>72.932254274801792</v>
      </c>
      <c r="I33" s="16">
        <f t="shared" si="1"/>
        <v>96.243601509759799</v>
      </c>
      <c r="J33" s="2"/>
      <c r="K33" s="2"/>
      <c r="L33" s="2"/>
      <c r="M33" s="2"/>
    </row>
    <row r="34" spans="2:13" ht="30" x14ac:dyDescent="0.2">
      <c r="B34" s="7" t="s">
        <v>60</v>
      </c>
      <c r="C34" s="15" t="s">
        <v>61</v>
      </c>
      <c r="D34" s="17">
        <v>600000</v>
      </c>
      <c r="E34" s="17">
        <v>4215000</v>
      </c>
      <c r="F34" s="17">
        <v>4215000</v>
      </c>
      <c r="G34" s="17">
        <v>2983250</v>
      </c>
      <c r="H34" s="16">
        <f t="shared" si="0"/>
        <v>70.776986951364179</v>
      </c>
      <c r="I34" s="16">
        <f t="shared" si="1"/>
        <v>70.776986951364179</v>
      </c>
      <c r="J34" s="2"/>
      <c r="K34" s="2"/>
      <c r="L34" s="2"/>
      <c r="M34" s="2"/>
    </row>
    <row r="35" spans="2:13" ht="15" x14ac:dyDescent="0.2">
      <c r="B35" s="7" t="s">
        <v>62</v>
      </c>
      <c r="C35" s="15" t="s">
        <v>63</v>
      </c>
      <c r="D35" s="17">
        <v>8403080</v>
      </c>
      <c r="E35" s="17">
        <v>8214480</v>
      </c>
      <c r="F35" s="17">
        <v>6164380</v>
      </c>
      <c r="G35" s="17">
        <v>5482034.2699999996</v>
      </c>
      <c r="H35" s="16">
        <f t="shared" si="0"/>
        <v>66.736230047428435</v>
      </c>
      <c r="I35" s="16">
        <f t="shared" si="1"/>
        <v>88.930829540034836</v>
      </c>
      <c r="J35" s="2"/>
      <c r="K35" s="2"/>
      <c r="L35" s="2"/>
      <c r="M35" s="2"/>
    </row>
    <row r="36" spans="2:13" ht="45" x14ac:dyDescent="0.2">
      <c r="B36" s="7" t="s">
        <v>64</v>
      </c>
      <c r="C36" s="15" t="s">
        <v>65</v>
      </c>
      <c r="D36" s="17">
        <v>10410250</v>
      </c>
      <c r="E36" s="17">
        <v>10403480</v>
      </c>
      <c r="F36" s="17">
        <v>7917870</v>
      </c>
      <c r="G36" s="17">
        <v>6849431.7000000002</v>
      </c>
      <c r="H36" s="16">
        <f t="shared" si="0"/>
        <v>65.837889821482804</v>
      </c>
      <c r="I36" s="16">
        <f t="shared" si="1"/>
        <v>86.505988352928256</v>
      </c>
      <c r="J36" s="2"/>
      <c r="K36" s="2"/>
      <c r="L36" s="2"/>
      <c r="M36" s="2"/>
    </row>
    <row r="37" spans="2:13" ht="30" x14ac:dyDescent="0.2">
      <c r="B37" s="7" t="s">
        <v>66</v>
      </c>
      <c r="C37" s="15" t="s">
        <v>67</v>
      </c>
      <c r="D37" s="17">
        <v>1034470</v>
      </c>
      <c r="E37" s="17">
        <v>1034470</v>
      </c>
      <c r="F37" s="17">
        <v>784490</v>
      </c>
      <c r="G37" s="17">
        <v>701730.49</v>
      </c>
      <c r="H37" s="16">
        <f t="shared" si="0"/>
        <v>67.834783995669284</v>
      </c>
      <c r="I37" s="16">
        <f t="shared" si="1"/>
        <v>89.450533467603151</v>
      </c>
      <c r="J37" s="2"/>
      <c r="K37" s="2"/>
      <c r="L37" s="2"/>
      <c r="M37" s="2"/>
    </row>
    <row r="38" spans="2:13" ht="15" x14ac:dyDescent="0.2">
      <c r="B38" s="7" t="s">
        <v>68</v>
      </c>
      <c r="C38" s="15" t="s">
        <v>69</v>
      </c>
      <c r="D38" s="17">
        <v>108000</v>
      </c>
      <c r="E38" s="17">
        <v>268000</v>
      </c>
      <c r="F38" s="17">
        <v>248000</v>
      </c>
      <c r="G38" s="17">
        <v>184000</v>
      </c>
      <c r="H38" s="16">
        <f t="shared" si="0"/>
        <v>68.656716417910445</v>
      </c>
      <c r="I38" s="16">
        <f t="shared" si="1"/>
        <v>74.193548387096769</v>
      </c>
      <c r="J38" s="2"/>
      <c r="K38" s="2"/>
      <c r="L38" s="2"/>
      <c r="M38" s="2"/>
    </row>
    <row r="39" spans="2:13" ht="45" x14ac:dyDescent="0.2">
      <c r="B39" s="7" t="s">
        <v>70</v>
      </c>
      <c r="C39" s="15" t="s">
        <v>71</v>
      </c>
      <c r="D39" s="17">
        <v>227000</v>
      </c>
      <c r="E39" s="17">
        <v>355500</v>
      </c>
      <c r="F39" s="17">
        <v>338500</v>
      </c>
      <c r="G39" s="17">
        <v>189819.3</v>
      </c>
      <c r="H39" s="16">
        <f t="shared" si="0"/>
        <v>53.39502109704641</v>
      </c>
      <c r="I39" s="16">
        <f t="shared" si="1"/>
        <v>56.076602658788765</v>
      </c>
      <c r="J39" s="2"/>
      <c r="K39" s="2"/>
      <c r="L39" s="2"/>
      <c r="M39" s="2"/>
    </row>
    <row r="40" spans="2:13" ht="45" x14ac:dyDescent="0.2">
      <c r="B40" s="7" t="s">
        <v>72</v>
      </c>
      <c r="C40" s="15" t="s">
        <v>73</v>
      </c>
      <c r="D40" s="17">
        <v>23000</v>
      </c>
      <c r="E40" s="17">
        <v>121400</v>
      </c>
      <c r="F40" s="17">
        <v>121400</v>
      </c>
      <c r="G40" s="17">
        <v>74206.880000000005</v>
      </c>
      <c r="H40" s="16">
        <f t="shared" si="0"/>
        <v>61.125930807248764</v>
      </c>
      <c r="I40" s="16">
        <f t="shared" si="1"/>
        <v>61.125930807248764</v>
      </c>
      <c r="J40" s="2"/>
      <c r="K40" s="2"/>
      <c r="L40" s="2"/>
      <c r="M40" s="2"/>
    </row>
    <row r="41" spans="2:13" ht="45" x14ac:dyDescent="0.2">
      <c r="B41" s="7" t="s">
        <v>74</v>
      </c>
      <c r="C41" s="15" t="s">
        <v>75</v>
      </c>
      <c r="D41" s="17">
        <v>7851280</v>
      </c>
      <c r="E41" s="17">
        <v>7848980</v>
      </c>
      <c r="F41" s="17">
        <v>5960320</v>
      </c>
      <c r="G41" s="17">
        <v>4567106.3899999997</v>
      </c>
      <c r="H41" s="16">
        <f t="shared" si="0"/>
        <v>58.18725987325741</v>
      </c>
      <c r="I41" s="16">
        <f t="shared" si="1"/>
        <v>76.625187741597756</v>
      </c>
      <c r="J41" s="2"/>
      <c r="K41" s="2"/>
      <c r="L41" s="2"/>
      <c r="M41" s="2"/>
    </row>
    <row r="42" spans="2:13" ht="30" x14ac:dyDescent="0.2">
      <c r="B42" s="7" t="s">
        <v>76</v>
      </c>
      <c r="C42" s="15" t="s">
        <v>77</v>
      </c>
      <c r="D42" s="17">
        <v>1073900</v>
      </c>
      <c r="E42" s="17">
        <v>1372410</v>
      </c>
      <c r="F42" s="17">
        <v>1097460</v>
      </c>
      <c r="G42" s="17">
        <v>685291.19</v>
      </c>
      <c r="H42" s="16">
        <f t="shared" si="0"/>
        <v>49.933415670244315</v>
      </c>
      <c r="I42" s="16">
        <f t="shared" si="1"/>
        <v>62.443386547117882</v>
      </c>
      <c r="J42" s="2"/>
      <c r="K42" s="2"/>
      <c r="L42" s="2"/>
      <c r="M42" s="2"/>
    </row>
    <row r="43" spans="2:13" ht="45" x14ac:dyDescent="0.2">
      <c r="B43" s="7" t="s">
        <v>78</v>
      </c>
      <c r="C43" s="15" t="s">
        <v>79</v>
      </c>
      <c r="D43" s="17">
        <v>0</v>
      </c>
      <c r="E43" s="17">
        <v>83160</v>
      </c>
      <c r="F43" s="17">
        <v>62370</v>
      </c>
      <c r="G43" s="17">
        <v>31185</v>
      </c>
      <c r="H43" s="16">
        <f t="shared" si="0"/>
        <v>37.5</v>
      </c>
      <c r="I43" s="16">
        <f t="shared" si="1"/>
        <v>50</v>
      </c>
      <c r="J43" s="2"/>
      <c r="K43" s="2"/>
      <c r="L43" s="2"/>
      <c r="M43" s="2"/>
    </row>
    <row r="44" spans="2:13" ht="60" x14ac:dyDescent="0.2">
      <c r="B44" s="7" t="s">
        <v>80</v>
      </c>
      <c r="C44" s="15" t="s">
        <v>81</v>
      </c>
      <c r="D44" s="17">
        <v>152500</v>
      </c>
      <c r="E44" s="17">
        <v>137500</v>
      </c>
      <c r="F44" s="17">
        <v>108220</v>
      </c>
      <c r="G44" s="17">
        <v>97446</v>
      </c>
      <c r="H44" s="16">
        <f t="shared" si="0"/>
        <v>70.869818181818175</v>
      </c>
      <c r="I44" s="16">
        <f t="shared" si="1"/>
        <v>90.044354093513206</v>
      </c>
      <c r="J44" s="2"/>
      <c r="K44" s="2"/>
      <c r="L44" s="2"/>
      <c r="M44" s="2"/>
    </row>
    <row r="45" spans="2:13" ht="45" x14ac:dyDescent="0.2">
      <c r="B45" s="7" t="s">
        <v>82</v>
      </c>
      <c r="C45" s="15" t="s">
        <v>83</v>
      </c>
      <c r="D45" s="17">
        <v>500000</v>
      </c>
      <c r="E45" s="17">
        <v>1300000</v>
      </c>
      <c r="F45" s="17">
        <v>1300000</v>
      </c>
      <c r="G45" s="17">
        <v>1300000</v>
      </c>
      <c r="H45" s="16">
        <f t="shared" si="0"/>
        <v>100</v>
      </c>
      <c r="I45" s="16">
        <f t="shared" si="1"/>
        <v>100</v>
      </c>
      <c r="J45" s="2"/>
      <c r="K45" s="2"/>
      <c r="L45" s="2"/>
      <c r="M45" s="2"/>
    </row>
    <row r="46" spans="2:13" ht="30" x14ac:dyDescent="0.2">
      <c r="B46" s="7" t="s">
        <v>84</v>
      </c>
      <c r="C46" s="15" t="s">
        <v>85</v>
      </c>
      <c r="D46" s="17">
        <v>11000000</v>
      </c>
      <c r="E46" s="17">
        <v>13352970</v>
      </c>
      <c r="F46" s="17">
        <v>13352970</v>
      </c>
      <c r="G46" s="17">
        <v>9512632.0299999993</v>
      </c>
      <c r="H46" s="16">
        <f t="shared" si="0"/>
        <v>71.239821777477218</v>
      </c>
      <c r="I46" s="16">
        <f t="shared" si="1"/>
        <v>71.239821777477218</v>
      </c>
      <c r="J46" s="2"/>
      <c r="K46" s="2"/>
      <c r="L46" s="2"/>
      <c r="M46" s="2"/>
    </row>
    <row r="47" spans="2:13" ht="15" x14ac:dyDescent="0.2">
      <c r="B47" s="7" t="s">
        <v>86</v>
      </c>
      <c r="C47" s="15" t="s">
        <v>87</v>
      </c>
      <c r="D47" s="17">
        <v>500000</v>
      </c>
      <c r="E47" s="17">
        <v>530000</v>
      </c>
      <c r="F47" s="17">
        <v>530000</v>
      </c>
      <c r="G47" s="17">
        <v>0</v>
      </c>
      <c r="H47" s="16">
        <f t="shared" si="0"/>
        <v>0</v>
      </c>
      <c r="I47" s="16">
        <f t="shared" si="1"/>
        <v>0</v>
      </c>
      <c r="J47" s="2"/>
      <c r="K47" s="2"/>
      <c r="L47" s="2"/>
      <c r="M47" s="2"/>
    </row>
    <row r="48" spans="2:13" ht="30" x14ac:dyDescent="0.2">
      <c r="B48" s="7" t="s">
        <v>88</v>
      </c>
      <c r="C48" s="15" t="s">
        <v>89</v>
      </c>
      <c r="D48" s="17">
        <v>0</v>
      </c>
      <c r="E48" s="17">
        <v>107050</v>
      </c>
      <c r="F48" s="17">
        <v>107050</v>
      </c>
      <c r="G48" s="17">
        <v>0</v>
      </c>
      <c r="H48" s="16">
        <f t="shared" si="0"/>
        <v>0</v>
      </c>
      <c r="I48" s="16">
        <f t="shared" si="1"/>
        <v>0</v>
      </c>
      <c r="J48" s="2"/>
      <c r="K48" s="2"/>
      <c r="L48" s="2"/>
      <c r="M48" s="2"/>
    </row>
    <row r="49" spans="2:13" ht="45" x14ac:dyDescent="0.2">
      <c r="B49" s="7" t="s">
        <v>90</v>
      </c>
      <c r="C49" s="15" t="s">
        <v>91</v>
      </c>
      <c r="D49" s="17">
        <v>0</v>
      </c>
      <c r="E49" s="17">
        <v>5420740</v>
      </c>
      <c r="F49" s="17">
        <v>5420740</v>
      </c>
      <c r="G49" s="17">
        <v>2203646.2000000002</v>
      </c>
      <c r="H49" s="16">
        <f t="shared" si="0"/>
        <v>40.652128676158611</v>
      </c>
      <c r="I49" s="16">
        <f t="shared" si="1"/>
        <v>40.652128676158611</v>
      </c>
      <c r="J49" s="2"/>
      <c r="K49" s="2"/>
      <c r="L49" s="2"/>
      <c r="M49" s="2"/>
    </row>
    <row r="50" spans="2:13" ht="30" x14ac:dyDescent="0.2">
      <c r="B50" s="7" t="s">
        <v>92</v>
      </c>
      <c r="C50" s="15" t="s">
        <v>93</v>
      </c>
      <c r="D50" s="17">
        <v>0</v>
      </c>
      <c r="E50" s="17">
        <v>32000</v>
      </c>
      <c r="F50" s="17">
        <v>32000</v>
      </c>
      <c r="G50" s="17">
        <v>0</v>
      </c>
      <c r="H50" s="16">
        <f t="shared" si="0"/>
        <v>0</v>
      </c>
      <c r="I50" s="16">
        <f t="shared" si="1"/>
        <v>0</v>
      </c>
      <c r="J50" s="2"/>
      <c r="K50" s="2"/>
      <c r="L50" s="2"/>
      <c r="M50" s="2"/>
    </row>
    <row r="51" spans="2:13" ht="45" x14ac:dyDescent="0.2">
      <c r="B51" s="7" t="s">
        <v>94</v>
      </c>
      <c r="C51" s="15" t="s">
        <v>95</v>
      </c>
      <c r="D51" s="17">
        <v>500000</v>
      </c>
      <c r="E51" s="17">
        <v>208270</v>
      </c>
      <c r="F51" s="17">
        <v>208270</v>
      </c>
      <c r="G51" s="17">
        <v>0</v>
      </c>
      <c r="H51" s="16">
        <f t="shared" si="0"/>
        <v>0</v>
      </c>
      <c r="I51" s="16">
        <f t="shared" si="1"/>
        <v>0</v>
      </c>
      <c r="J51" s="2"/>
      <c r="K51" s="2"/>
      <c r="L51" s="2"/>
      <c r="M51" s="2"/>
    </row>
    <row r="52" spans="2:13" ht="30" x14ac:dyDescent="0.2">
      <c r="B52" s="7" t="s">
        <v>96</v>
      </c>
      <c r="C52" s="15" t="s">
        <v>97</v>
      </c>
      <c r="D52" s="17">
        <v>1315740</v>
      </c>
      <c r="E52" s="17">
        <v>1671500</v>
      </c>
      <c r="F52" s="17">
        <v>1363380</v>
      </c>
      <c r="G52" s="17">
        <v>1118237.3799999999</v>
      </c>
      <c r="H52" s="16">
        <f t="shared" si="0"/>
        <v>66.900232126832179</v>
      </c>
      <c r="I52" s="16">
        <f t="shared" si="1"/>
        <v>82.019494198242597</v>
      </c>
      <c r="J52" s="2"/>
      <c r="K52" s="2"/>
      <c r="L52" s="2"/>
      <c r="M52" s="2"/>
    </row>
    <row r="53" spans="2:13" ht="30" x14ac:dyDescent="0.2">
      <c r="B53" s="7" t="s">
        <v>98</v>
      </c>
      <c r="C53" s="15" t="s">
        <v>99</v>
      </c>
      <c r="D53" s="17">
        <v>0</v>
      </c>
      <c r="E53" s="17">
        <v>94160</v>
      </c>
      <c r="F53" s="17">
        <v>94160</v>
      </c>
      <c r="G53" s="17">
        <v>94160</v>
      </c>
      <c r="H53" s="16">
        <f t="shared" si="0"/>
        <v>100</v>
      </c>
      <c r="I53" s="16">
        <f t="shared" si="1"/>
        <v>100</v>
      </c>
      <c r="J53" s="2"/>
      <c r="K53" s="2"/>
      <c r="L53" s="2"/>
      <c r="M53" s="2"/>
    </row>
    <row r="54" spans="2:13" ht="30" x14ac:dyDescent="0.2">
      <c r="B54" s="7" t="s">
        <v>100</v>
      </c>
      <c r="C54" s="15" t="s">
        <v>101</v>
      </c>
      <c r="D54" s="17">
        <v>0</v>
      </c>
      <c r="E54" s="17">
        <v>354960</v>
      </c>
      <c r="F54" s="17">
        <v>354960</v>
      </c>
      <c r="G54" s="17">
        <v>0</v>
      </c>
      <c r="H54" s="16">
        <f t="shared" si="0"/>
        <v>0</v>
      </c>
      <c r="I54" s="16">
        <f t="shared" si="1"/>
        <v>0</v>
      </c>
      <c r="J54" s="2"/>
      <c r="K54" s="2"/>
      <c r="L54" s="2"/>
      <c r="M54" s="2"/>
    </row>
    <row r="55" spans="2:13" ht="15" x14ac:dyDescent="0.2">
      <c r="B55" s="7" t="s">
        <v>102</v>
      </c>
      <c r="C55" s="15" t="s">
        <v>103</v>
      </c>
      <c r="D55" s="17">
        <v>3100000</v>
      </c>
      <c r="E55" s="17">
        <v>2973560</v>
      </c>
      <c r="F55" s="17">
        <v>2973560</v>
      </c>
      <c r="G55" s="17">
        <v>0</v>
      </c>
      <c r="H55" s="16">
        <f t="shared" si="0"/>
        <v>0</v>
      </c>
      <c r="I55" s="16">
        <f t="shared" si="1"/>
        <v>0</v>
      </c>
      <c r="J55" s="2"/>
      <c r="K55" s="2"/>
      <c r="L55" s="2"/>
      <c r="M55" s="2"/>
    </row>
    <row r="56" spans="2:13" ht="81.75" customHeight="1" x14ac:dyDescent="0.2">
      <c r="B56" s="7" t="s">
        <v>104</v>
      </c>
      <c r="C56" s="15" t="s">
        <v>105</v>
      </c>
      <c r="D56" s="17">
        <v>0</v>
      </c>
      <c r="E56" s="17">
        <v>70000</v>
      </c>
      <c r="F56" s="17">
        <v>70000</v>
      </c>
      <c r="G56" s="17">
        <v>0</v>
      </c>
      <c r="H56" s="16">
        <f t="shared" si="0"/>
        <v>0</v>
      </c>
      <c r="I56" s="16">
        <f t="shared" si="1"/>
        <v>0</v>
      </c>
      <c r="J56" s="2"/>
      <c r="K56" s="2"/>
      <c r="L56" s="2"/>
      <c r="M56" s="2"/>
    </row>
    <row r="57" spans="2:13" ht="47.25" customHeight="1" x14ac:dyDescent="0.2">
      <c r="B57" s="7" t="s">
        <v>106</v>
      </c>
      <c r="C57" s="15" t="s">
        <v>107</v>
      </c>
      <c r="D57" s="17">
        <v>0</v>
      </c>
      <c r="E57" s="17">
        <v>18190000</v>
      </c>
      <c r="F57" s="17">
        <v>18190000</v>
      </c>
      <c r="G57" s="17">
        <v>18177900</v>
      </c>
      <c r="H57" s="16">
        <f t="shared" si="0"/>
        <v>99.933479934029691</v>
      </c>
      <c r="I57" s="16">
        <f t="shared" si="1"/>
        <v>99.933479934029691</v>
      </c>
      <c r="J57" s="2"/>
      <c r="K57" s="2"/>
      <c r="L57" s="2"/>
      <c r="M57" s="2"/>
    </row>
    <row r="58" spans="2:13" ht="18" customHeight="1" x14ac:dyDescent="0.2">
      <c r="B58" s="13" t="s">
        <v>110</v>
      </c>
      <c r="C58" s="14"/>
      <c r="D58" s="20">
        <v>430814100</v>
      </c>
      <c r="E58" s="20">
        <v>501041140</v>
      </c>
      <c r="F58" s="20">
        <v>391381310</v>
      </c>
      <c r="G58" s="20">
        <v>319134239.94999999</v>
      </c>
      <c r="H58" s="18">
        <f t="shared" si="0"/>
        <v>63.694218792093594</v>
      </c>
      <c r="I58" s="18">
        <f t="shared" si="1"/>
        <v>81.540490512947585</v>
      </c>
      <c r="J58" s="2"/>
      <c r="K58" s="2"/>
      <c r="L58" s="2"/>
      <c r="M58" s="2"/>
    </row>
    <row r="59" spans="2:13" ht="15" x14ac:dyDescent="0.25">
      <c r="B59" s="8"/>
      <c r="C59" s="9"/>
      <c r="D59" s="10"/>
      <c r="E59" s="10"/>
      <c r="F59" s="10"/>
      <c r="G59" s="10"/>
      <c r="H59" s="10"/>
      <c r="I59" s="10"/>
      <c r="J59" s="2"/>
      <c r="K59" s="2"/>
      <c r="L59" s="2"/>
      <c r="M59" s="2"/>
    </row>
    <row r="61" spans="2:13" ht="15.75" x14ac:dyDescent="0.25">
      <c r="C61" s="12" t="s">
        <v>111</v>
      </c>
      <c r="D61" s="12"/>
      <c r="G61" s="12" t="s">
        <v>112</v>
      </c>
      <c r="H61" s="12"/>
    </row>
    <row r="63" spans="2:13" x14ac:dyDescent="0.2">
      <c r="E63" s="11"/>
    </row>
    <row r="64" spans="2:13" x14ac:dyDescent="0.2">
      <c r="E64" s="11"/>
    </row>
  </sheetData>
  <mergeCells count="2">
    <mergeCell ref="E63:E64"/>
    <mergeCell ref="B58:C58"/>
  </mergeCells>
  <pageMargins left="0.59055118110236204" right="0.59055118110236204" top="0.39370078740157499" bottom="0.39370078740157499" header="0" footer="0"/>
  <pageSetup paperSize="9" scale="6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Фінуправління Сокальської міської ради</dc:creator>
  <cp:lastModifiedBy>Фінуправління Сокальської міської ради</cp:lastModifiedBy>
  <cp:lastPrinted>2024-10-16T12:11:13Z</cp:lastPrinted>
  <dcterms:created xsi:type="dcterms:W3CDTF">2024-10-16T11:52:20Z</dcterms:created>
  <dcterms:modified xsi:type="dcterms:W3CDTF">2024-10-16T12:44:36Z</dcterms:modified>
</cp:coreProperties>
</file>